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555" windowWidth="15570" windowHeight="3765"/>
  </bookViews>
  <sheets>
    <sheet name="data" sheetId="2" r:id="rId1"/>
  </sheets>
  <definedNames>
    <definedName name="_xlnm.Print_Titles" localSheetId="0">data!$2:$4</definedName>
    <definedName name="_xlnm.Print_Area" localSheetId="0">data!$A$1:$H$60</definedName>
  </definedNames>
  <calcPr calcId="145621"/>
</workbook>
</file>

<file path=xl/calcChain.xml><?xml version="1.0" encoding="utf-8"?>
<calcChain xmlns="http://schemas.openxmlformats.org/spreadsheetml/2006/main">
  <c r="F13" i="2" l="1"/>
  <c r="D34" i="2"/>
  <c r="D46" i="2"/>
  <c r="D7" i="2"/>
  <c r="G9" i="2"/>
  <c r="G10" i="2"/>
  <c r="F9" i="2"/>
  <c r="F10" i="2"/>
  <c r="G52" i="2" l="1"/>
  <c r="F52" i="2"/>
  <c r="E52" i="2"/>
  <c r="G54" i="2"/>
  <c r="F8" i="2" l="1"/>
  <c r="G8" i="2" s="1"/>
  <c r="F11" i="2"/>
  <c r="G11" i="2" s="1"/>
  <c r="F12" i="2"/>
  <c r="G12" i="2" s="1"/>
  <c r="F7" i="2"/>
  <c r="G7" i="2" s="1"/>
  <c r="D25" i="2" l="1"/>
  <c r="G13" i="2" l="1"/>
  <c r="G18" i="2"/>
  <c r="D40" i="2" l="1"/>
  <c r="E40" i="2"/>
  <c r="E34" i="2"/>
  <c r="F30" i="2" l="1"/>
  <c r="G25" i="2" l="1"/>
  <c r="C25" i="2" l="1"/>
  <c r="C40" i="2" l="1"/>
  <c r="C34" i="2"/>
  <c r="E46" i="2" l="1"/>
  <c r="D32" i="2"/>
  <c r="E32" i="2"/>
  <c r="D27" i="2"/>
  <c r="E27" i="2"/>
  <c r="F50" i="2"/>
  <c r="F44" i="2"/>
  <c r="G44" i="2" s="1"/>
  <c r="F45" i="2"/>
  <c r="F47" i="2"/>
  <c r="G47" i="2" s="1"/>
  <c r="F48" i="2"/>
  <c r="G48" i="2" s="1"/>
  <c r="F43" i="2"/>
  <c r="G43" i="2" s="1"/>
  <c r="F39" i="2"/>
  <c r="F41" i="2"/>
  <c r="G41" i="2" s="1"/>
  <c r="F42" i="2"/>
  <c r="G42" i="2" s="1"/>
  <c r="F28" i="2"/>
  <c r="G28" i="2" s="1"/>
  <c r="F29" i="2"/>
  <c r="G29" i="2" s="1"/>
  <c r="G30" i="2"/>
  <c r="F31" i="2"/>
  <c r="G31" i="2" s="1"/>
  <c r="F33" i="2"/>
  <c r="G33" i="2" s="1"/>
  <c r="F35" i="2"/>
  <c r="G35" i="2" s="1"/>
  <c r="F36" i="2"/>
  <c r="G36" i="2" s="1"/>
  <c r="F37" i="2"/>
  <c r="G37" i="2" s="1"/>
  <c r="F38" i="2"/>
  <c r="G38" i="2" s="1"/>
  <c r="F25" i="2"/>
  <c r="F23" i="2"/>
  <c r="F24" i="2"/>
  <c r="F22" i="2"/>
  <c r="F19" i="2"/>
  <c r="F20" i="2"/>
  <c r="F18" i="2"/>
  <c r="F16" i="2"/>
  <c r="F17" i="2"/>
  <c r="G45" i="2" l="1"/>
  <c r="G40" i="2" s="1"/>
  <c r="F40" i="2"/>
  <c r="G39" i="2"/>
  <c r="F34" i="2"/>
  <c r="G34" i="2" s="1"/>
  <c r="E49" i="2"/>
  <c r="F27" i="2"/>
  <c r="F46" i="2"/>
  <c r="D49" i="2"/>
  <c r="C46" i="2"/>
  <c r="C27" i="2"/>
  <c r="G27" i="2" l="1"/>
  <c r="G46" i="2"/>
  <c r="F32" i="2"/>
  <c r="C32" i="2"/>
  <c r="C49" i="2" s="1"/>
  <c r="C50" i="2" s="1"/>
  <c r="B46" i="2"/>
  <c r="B40" i="2"/>
  <c r="B34" i="2"/>
  <c r="B27" i="2"/>
  <c r="G32" i="2" l="1"/>
  <c r="F49" i="2"/>
  <c r="G49" i="2" s="1"/>
  <c r="G50" i="2" s="1"/>
  <c r="B32" i="2"/>
  <c r="B49" i="2" s="1"/>
</calcChain>
</file>

<file path=xl/sharedStrings.xml><?xml version="1.0" encoding="utf-8"?>
<sst xmlns="http://schemas.openxmlformats.org/spreadsheetml/2006/main" count="79" uniqueCount="75">
  <si>
    <t>ПОКАЗАТЕЛИ</t>
  </si>
  <si>
    <t>Доходы бюджета</t>
  </si>
  <si>
    <t>Уменьшение (-)</t>
  </si>
  <si>
    <t>Всего</t>
  </si>
  <si>
    <t>Примечание (краткое обоснование изменений)</t>
  </si>
  <si>
    <t>НАЛОГОВЫЕ И НЕНАЛОГОВЫЕ ДОХОДЫ</t>
  </si>
  <si>
    <t>ДОХОДЫ БЮДЖЕТА</t>
  </si>
  <si>
    <t>Средства от возврата остатков субсидий, субвенций и иных межбюджетных трансфертов</t>
  </si>
  <si>
    <t>на выравнивание бюджетной обеспеченности</t>
  </si>
  <si>
    <t>на поддержку мер по обеспечению сбалансированности бюджетов</t>
  </si>
  <si>
    <t>Субсидии</t>
  </si>
  <si>
    <t>Субвенции</t>
  </si>
  <si>
    <t>Иные межбюджетные трансферты</t>
  </si>
  <si>
    <t>ИТОГО ДОХОДОВ</t>
  </si>
  <si>
    <t>РАСХОДЫ БЮДЖЕТА</t>
  </si>
  <si>
    <t>Раздел I. Социально-значимые расходы</t>
  </si>
  <si>
    <t>Заработная плата и начисления на неё (КОСГУ 211, 213)</t>
  </si>
  <si>
    <t>Оплата коммунальных услуг (КОСГУ 223)</t>
  </si>
  <si>
    <t>Социальное обеспечение (КОСГУ 260), в т.ч.:</t>
  </si>
  <si>
    <t>Дотации, в т.ч.:</t>
  </si>
  <si>
    <t>Пособия по социальной помощи населению (КОСГУ 262)</t>
  </si>
  <si>
    <t>Раздел II. Первоочередные расходы</t>
  </si>
  <si>
    <t>прочие выплаты по заработной плате (КОСГУ 212)</t>
  </si>
  <si>
    <t>услуги связи (КОСГУ 221)</t>
  </si>
  <si>
    <t>транспортные услуги (КОСГУ 222)</t>
  </si>
  <si>
    <t>арендная плата за пользование имуществом (КОСГУ 224)</t>
  </si>
  <si>
    <t>Расходы на прочие нужды, из них:</t>
  </si>
  <si>
    <t>работы, услуги по содержанию имущества (КОСГУ 225)</t>
  </si>
  <si>
    <t>прочие работы и услуги (КОСГУ 226)</t>
  </si>
  <si>
    <t>безвозмездные перечисления государственным и муниципальным предприятиям (КОСГУ 241)</t>
  </si>
  <si>
    <t>безвозмездные перечисления организациям, за исключением государственных и муниципальных предприятий (КОСГУ 242)</t>
  </si>
  <si>
    <t>прочие расходы (КОСГУ 290)</t>
  </si>
  <si>
    <t>Увеличение стоимости основных средств (КОСГУ 310)</t>
  </si>
  <si>
    <t>Другие расходы</t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</si>
  <si>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</si>
  <si>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</si>
  <si>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</si>
  <si>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</si>
  <si>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</si>
  <si>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</si>
  <si>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</si>
  <si>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</si>
  <si>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</si>
  <si>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</si>
  <si>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</t>
  </si>
  <si>
    <t>Изменение остатков средств бюджетов</t>
  </si>
  <si>
    <t>БЕЗВОЗМЕЗДНЫЕ ПОСТУПЛЕНИЯ</t>
  </si>
  <si>
    <t>Увеличение стоимости мат. запасов (КОСГУ 340)</t>
  </si>
  <si>
    <t>Расходы на первоочередные нужды, из них:</t>
  </si>
  <si>
    <t>2015 год</t>
  </si>
  <si>
    <t>Прочие безвозмездные поступления</t>
  </si>
  <si>
    <t>Безвозмездные поступления от государственных (муниципальных) организаций</t>
  </si>
  <si>
    <t>Бюджетные ассигнования (действующая редакция решения)</t>
  </si>
  <si>
    <t>Изменения, предусмотренные проектом решения</t>
  </si>
  <si>
    <t>Бюджетные ассигнования с учётом проекта решения</t>
  </si>
  <si>
    <t>Бюджетные ассигнования на
1 января 2015 года</t>
  </si>
  <si>
    <t>Безвозмездные поступления из областного бюждета:</t>
  </si>
  <si>
    <t>Расходы на обслуживание мун. долга (КОСГУ 230)</t>
  </si>
  <si>
    <t>Раздел III. Прочие расходы</t>
  </si>
  <si>
    <t>2 373 838</t>
  </si>
  <si>
    <t>Иные межбюджетные трансферты из областного бюджета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</si>
  <si>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муниципальных, бюджетных и автономных учреждений)</t>
  </si>
  <si>
    <t>Штрафы, санкции, возмещение ущерба</t>
  </si>
  <si>
    <t>Налог на доходы физических лиц</t>
  </si>
  <si>
    <t>уменьшение лимитов на сумму планированного кредита</t>
  </si>
  <si>
    <t>Увеличение данного налога обусловлено ожидаемым поступлением до конца текущего года</t>
  </si>
  <si>
    <t>Увеличение данного налога обусловлено фактическим поступлением доходов от продажи земельных участков, находящихся в собственности муниципальных районов и ожидаемым поступлением до конца года доходов от продажи земельных участов, государственная собственность на которые не разграничена</t>
  </si>
  <si>
    <t>увеличение субсидии на выполнение муниципального задания общеобразовательными организациями в части уплаты налога на имущество (лимиты не в полном объеме заложены в бюджете)</t>
  </si>
  <si>
    <t>Плата за негативное воздействие на окружающую среду</t>
  </si>
  <si>
    <t>Госпошлина</t>
  </si>
  <si>
    <t>уменьшение расходов по КОСГУ 231 - сняты лимиты бюджетных обязательств  за проценты  планируемого кредита  и увеличение КОСГУ 251 для Дмитровского сельского поселения в в соответствии с постановлением Правительства Брянской области от 02 октября 2015 года № 458-п "О распределении в 2015 году субсидий за счет соедств федерального бюджета бюджетам муниципальных образований на     реализацию мероприятий основного мероприятия "Обеспечение безопасности гидротехнических сооружений,  противопаводковые мероприятия и водохозяйственная деятельность"государственная программа "Охрана окружающей  среды, воспроизводство и использование природных ресурсов Брянской области" (2014-2020 годы)</t>
  </si>
  <si>
    <t>увеличение субсидии на выполнение муниципального задания общеобразовательными организациями в части приобретения бензина для школьных автобусов, осуществляющих подвоз учеников к школам (лимиты заложены в бюджете только до сентября)</t>
  </si>
  <si>
    <t>субсидия увеличена в соответствии с постановлением Правительства Брянской области от 02 октября 2015 года № 458-п "О распределении в 2015 году субсидий за счет соедств федерального бюджета бюджетам муниципальных образований на     реализацию мероприятий основного мероприятия "Обеспечение безопасности гидротехнических сооружений,  противопаводковые мероприятия и водохозяйственная деятельность"государственная программа "Охрана окружающей  среды, воспроизводство и использование природных ресурсов Брянской области" (2014-2020 годы) и уменьшены лимиты по субсидии на реализацию ФЦП "Устойчивое развитие сельских территорий на 2014-2017 годы и на период до 2020 года" в соответствии с постановлением Правительства Брянской области №473-п от 02.10.2015 года</t>
  </si>
  <si>
    <t>в связи с возвратом неиспользованных средств федерального бюджета на создание МФЦ уменьшены расходы на создание МФЦ в  доли софинансирования районного бюджета в сумме 387 000 руб. и уменьшены лимиты на 14 700 руб. за счет субсидии на реализацию ФЦП "Устойчивое развитие сельских территорий на 2014-2017 годы и на период до 2020 года" в соответствии с постановлением Правительства Брянской области №473-п от 02.10.2015 года</t>
  </si>
  <si>
    <t xml:space="preserve">Увеличение (+)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</si>
</sst>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trike/>
      <sz val="14"/>
      <name val="Times New Roman"/>
      <family val="1"/>
      <charset val="204"/>
    </font>
    <font>
      <b/>
      <i/>
      <strike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CC0066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41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vertical="center" wrapText="1"/>
    </xf>
    <xf numFmtId="0" fontId="0" fillId="2" borderId="0" xfId="0" applyFill="1" applyAlignment="1">
      <alignment vertical="center"/>
    </xf>
    <xf numFmtId="4" fontId="0" fillId="2" borderId="0" xfId="0" applyNumberFormat="1" applyFill="1" applyAlignment="1">
      <alignment vertical="center"/>
    </xf>
    <xf numFmtId="0" fontId="0" fillId="2" borderId="0" xfId="0" applyFill="1" applyAlignment="1">
      <alignment horizontal="left" vertical="center"/>
    </xf>
    <xf numFmtId="4" fontId="2" fillId="2" borderId="2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4" fontId="1" fillId="2" borderId="1" xfId="0" applyNumberFormat="1" applyFont="1" applyFill="1" applyBorder="1" applyAlignment="1">
      <alignment vertical="center" wrapText="1"/>
    </xf>
    <xf numFmtId="43" fontId="2" fillId="2" borderId="1" xfId="1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4" fontId="2" fillId="2" borderId="2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4" fontId="10" fillId="0" borderId="1" xfId="0" applyNumberFormat="1" applyFont="1" applyBorder="1"/>
    <xf numFmtId="0" fontId="7" fillId="0" borderId="1" xfId="0" applyFont="1" applyBorder="1" applyAlignment="1">
      <alignment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2:K67"/>
  <sheetViews>
    <sheetView tabSelected="1" topLeftCell="B1" zoomScale="71" zoomScaleNormal="71" workbookViewId="0">
      <pane ySplit="4" topLeftCell="A48" activePane="bottomLeft" state="frozen"/>
      <selection pane="bottomLeft" activeCell="D4" sqref="D4"/>
    </sheetView>
  </sheetViews>
  <sheetFormatPr defaultColWidth="9.140625" defaultRowHeight="15" x14ac:dyDescent="0.25"/>
  <cols>
    <col min="1" max="1" width="61.28515625" style="16" customWidth="1"/>
    <col min="2" max="2" width="27.28515625" style="16" customWidth="1"/>
    <col min="3" max="3" width="23.7109375" style="16" customWidth="1"/>
    <col min="4" max="4" width="21.7109375" style="16" customWidth="1"/>
    <col min="5" max="5" width="22" style="16" customWidth="1"/>
    <col min="6" max="6" width="21.5703125" style="16" customWidth="1"/>
    <col min="7" max="7" width="25" style="16" customWidth="1"/>
    <col min="8" max="8" width="60.140625" style="18" customWidth="1"/>
    <col min="9" max="9" width="18.5703125" style="16" customWidth="1"/>
    <col min="10" max="16384" width="9.140625" style="16"/>
  </cols>
  <sheetData>
    <row r="2" spans="1:8" ht="24.75" customHeight="1" x14ac:dyDescent="0.25">
      <c r="A2" s="20" t="s">
        <v>0</v>
      </c>
      <c r="B2" s="34" t="s">
        <v>49</v>
      </c>
      <c r="C2" s="34"/>
      <c r="D2" s="34"/>
      <c r="E2" s="34"/>
      <c r="F2" s="34"/>
      <c r="G2" s="34"/>
      <c r="H2" s="29" t="s">
        <v>4</v>
      </c>
    </row>
    <row r="3" spans="1:8" ht="18.75" x14ac:dyDescent="0.25">
      <c r="A3" s="29" t="s">
        <v>1</v>
      </c>
      <c r="B3" s="29" t="s">
        <v>55</v>
      </c>
      <c r="C3" s="36" t="s">
        <v>52</v>
      </c>
      <c r="D3" s="38" t="s">
        <v>53</v>
      </c>
      <c r="E3" s="39"/>
      <c r="F3" s="40"/>
      <c r="G3" s="29" t="s">
        <v>54</v>
      </c>
      <c r="H3" s="35"/>
    </row>
    <row r="4" spans="1:8" ht="64.5" customHeight="1" x14ac:dyDescent="0.25">
      <c r="A4" s="30"/>
      <c r="B4" s="30"/>
      <c r="C4" s="37"/>
      <c r="D4" s="13" t="s">
        <v>74</v>
      </c>
      <c r="E4" s="13" t="s">
        <v>2</v>
      </c>
      <c r="F4" s="13" t="s">
        <v>3</v>
      </c>
      <c r="G4" s="30"/>
      <c r="H4" s="30"/>
    </row>
    <row r="5" spans="1:8" ht="18.75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</row>
    <row r="6" spans="1:8" ht="18.75" x14ac:dyDescent="0.25">
      <c r="A6" s="1" t="s">
        <v>6</v>
      </c>
      <c r="B6" s="4"/>
      <c r="C6" s="4"/>
      <c r="D6" s="4"/>
      <c r="E6" s="4"/>
      <c r="F6" s="4"/>
      <c r="G6" s="4"/>
      <c r="H6" s="8"/>
    </row>
    <row r="7" spans="1:8" ht="18.75" x14ac:dyDescent="0.25">
      <c r="A7" s="1" t="s">
        <v>5</v>
      </c>
      <c r="B7" s="22">
        <v>128378211</v>
      </c>
      <c r="C7" s="22">
        <v>142225928</v>
      </c>
      <c r="D7" s="22">
        <f>D8+D11+D12+D9+D10</f>
        <v>4100000</v>
      </c>
      <c r="E7" s="22"/>
      <c r="F7" s="22">
        <f>D7</f>
        <v>4100000</v>
      </c>
      <c r="G7" s="22">
        <f>C7+F7</f>
        <v>146325928</v>
      </c>
      <c r="H7" s="8"/>
    </row>
    <row r="8" spans="1:8" ht="56.25" x14ac:dyDescent="0.25">
      <c r="A8" s="2" t="s">
        <v>63</v>
      </c>
      <c r="B8" s="23">
        <v>478000</v>
      </c>
      <c r="C8" s="23">
        <v>109246000</v>
      </c>
      <c r="D8" s="23">
        <v>3200000</v>
      </c>
      <c r="E8" s="23"/>
      <c r="F8" s="22">
        <f t="shared" ref="F8:F12" si="0">D8</f>
        <v>3200000</v>
      </c>
      <c r="G8" s="15">
        <f t="shared" ref="G8:G12" si="1">C8+F8</f>
        <v>112446000</v>
      </c>
      <c r="H8" s="24" t="s">
        <v>65</v>
      </c>
    </row>
    <row r="9" spans="1:8" ht="56.25" x14ac:dyDescent="0.25">
      <c r="A9" s="2" t="s">
        <v>68</v>
      </c>
      <c r="B9" s="23">
        <v>1487000</v>
      </c>
      <c r="C9" s="23">
        <v>1487000</v>
      </c>
      <c r="D9" s="23">
        <v>100000</v>
      </c>
      <c r="E9" s="23"/>
      <c r="F9" s="22">
        <f t="shared" si="0"/>
        <v>100000</v>
      </c>
      <c r="G9" s="15">
        <f t="shared" si="1"/>
        <v>1587000</v>
      </c>
      <c r="H9" s="24" t="s">
        <v>65</v>
      </c>
    </row>
    <row r="10" spans="1:8" ht="56.25" x14ac:dyDescent="0.25">
      <c r="A10" s="2" t="s">
        <v>69</v>
      </c>
      <c r="B10" s="23">
        <v>1608000</v>
      </c>
      <c r="C10" s="23">
        <v>1608000</v>
      </c>
      <c r="D10" s="23">
        <v>200000</v>
      </c>
      <c r="E10" s="23"/>
      <c r="F10" s="22">
        <f t="shared" si="0"/>
        <v>200000</v>
      </c>
      <c r="G10" s="15">
        <f t="shared" si="1"/>
        <v>1808000</v>
      </c>
      <c r="H10" s="24" t="s">
        <v>65</v>
      </c>
    </row>
    <row r="11" spans="1:8" ht="150" x14ac:dyDescent="0.25">
      <c r="A11" s="2" t="s">
        <v>61</v>
      </c>
      <c r="B11" s="23">
        <v>70000</v>
      </c>
      <c r="C11" s="23">
        <v>700000</v>
      </c>
      <c r="D11" s="23">
        <v>350000</v>
      </c>
      <c r="E11" s="23"/>
      <c r="F11" s="22">
        <f t="shared" si="0"/>
        <v>350000</v>
      </c>
      <c r="G11" s="15">
        <f t="shared" si="1"/>
        <v>1050000</v>
      </c>
      <c r="H11" s="24" t="s">
        <v>66</v>
      </c>
    </row>
    <row r="12" spans="1:8" ht="51.75" customHeight="1" x14ac:dyDescent="0.25">
      <c r="A12" s="2" t="s">
        <v>62</v>
      </c>
      <c r="B12" s="23">
        <v>1675000</v>
      </c>
      <c r="C12" s="23">
        <v>1985445</v>
      </c>
      <c r="D12" s="23">
        <v>250000</v>
      </c>
      <c r="E12" s="23"/>
      <c r="F12" s="22">
        <f t="shared" si="0"/>
        <v>250000</v>
      </c>
      <c r="G12" s="15">
        <f t="shared" si="1"/>
        <v>2235445</v>
      </c>
      <c r="H12" s="24" t="s">
        <v>65</v>
      </c>
    </row>
    <row r="13" spans="1:8" ht="18.75" x14ac:dyDescent="0.25">
      <c r="A13" s="1" t="s">
        <v>46</v>
      </c>
      <c r="B13" s="4">
        <v>390998300</v>
      </c>
      <c r="C13" s="4">
        <v>455993660.16000003</v>
      </c>
      <c r="D13" s="4">
        <v>904300</v>
      </c>
      <c r="E13" s="4">
        <v>-14700</v>
      </c>
      <c r="F13" s="3">
        <f>D13+E13</f>
        <v>889600</v>
      </c>
      <c r="G13" s="4">
        <f>C13+F13</f>
        <v>456883260.16000003</v>
      </c>
      <c r="H13" s="8"/>
    </row>
    <row r="14" spans="1:8" ht="37.5" x14ac:dyDescent="0.25">
      <c r="A14" s="2" t="s">
        <v>56</v>
      </c>
      <c r="B14" s="3">
        <v>378774596</v>
      </c>
      <c r="C14" s="3">
        <v>443769956.16000003</v>
      </c>
      <c r="D14" s="3"/>
      <c r="E14" s="3"/>
      <c r="F14" s="3"/>
      <c r="G14" s="3">
        <v>386251739</v>
      </c>
      <c r="H14" s="8"/>
    </row>
    <row r="15" spans="1:8" ht="34.5" customHeight="1" x14ac:dyDescent="0.25">
      <c r="A15" s="2" t="s">
        <v>19</v>
      </c>
      <c r="B15" s="3">
        <v>69792000</v>
      </c>
      <c r="C15" s="3">
        <v>63022800</v>
      </c>
      <c r="D15" s="3"/>
      <c r="E15" s="3"/>
      <c r="F15" s="3"/>
      <c r="G15" s="3">
        <v>63022800</v>
      </c>
      <c r="H15" s="8"/>
    </row>
    <row r="16" spans="1:8" ht="28.5" customHeight="1" x14ac:dyDescent="0.25">
      <c r="A16" s="21" t="s">
        <v>8</v>
      </c>
      <c r="B16" s="14">
        <v>24797000</v>
      </c>
      <c r="C16" s="3">
        <v>22317300</v>
      </c>
      <c r="D16" s="3"/>
      <c r="E16" s="3"/>
      <c r="F16" s="3">
        <f t="shared" ref="F16" si="2">D16+E16</f>
        <v>0</v>
      </c>
      <c r="G16" s="3">
        <v>22317300</v>
      </c>
      <c r="H16" s="8"/>
    </row>
    <row r="17" spans="1:8" ht="42.75" customHeight="1" x14ac:dyDescent="0.25">
      <c r="A17" s="21" t="s">
        <v>9</v>
      </c>
      <c r="B17" s="14">
        <v>44995000</v>
      </c>
      <c r="C17" s="3">
        <v>40705500</v>
      </c>
      <c r="D17" s="3"/>
      <c r="E17" s="3"/>
      <c r="F17" s="3">
        <f>D17+E17</f>
        <v>0</v>
      </c>
      <c r="G17" s="3">
        <v>40705500</v>
      </c>
      <c r="H17" s="8"/>
    </row>
    <row r="18" spans="1:8" ht="332.25" customHeight="1" x14ac:dyDescent="0.25">
      <c r="A18" s="2" t="s">
        <v>10</v>
      </c>
      <c r="B18" s="3"/>
      <c r="C18" s="3">
        <v>64828757</v>
      </c>
      <c r="D18" s="3">
        <v>904300</v>
      </c>
      <c r="E18" s="3">
        <v>-14700</v>
      </c>
      <c r="F18" s="3">
        <f>D18+E18</f>
        <v>889600</v>
      </c>
      <c r="G18" s="3">
        <f>C18+D18</f>
        <v>65733057</v>
      </c>
      <c r="H18" s="15" t="s">
        <v>72</v>
      </c>
    </row>
    <row r="19" spans="1:8" ht="18.75" x14ac:dyDescent="0.25">
      <c r="A19" s="2" t="s">
        <v>11</v>
      </c>
      <c r="B19" s="3">
        <v>308982596</v>
      </c>
      <c r="C19" s="3">
        <v>308374970.66000003</v>
      </c>
      <c r="D19" s="3"/>
      <c r="E19" s="3"/>
      <c r="F19" s="3">
        <f>D19+E19</f>
        <v>0</v>
      </c>
      <c r="G19" s="3">
        <v>308270243</v>
      </c>
      <c r="H19" s="8"/>
    </row>
    <row r="20" spans="1:8" ht="37.5" x14ac:dyDescent="0.25">
      <c r="A20" s="2" t="s">
        <v>60</v>
      </c>
      <c r="B20" s="3"/>
      <c r="C20" s="3">
        <v>7543428.5</v>
      </c>
      <c r="D20" s="3"/>
      <c r="E20" s="3"/>
      <c r="F20" s="3">
        <f>D20+E20</f>
        <v>0</v>
      </c>
      <c r="G20" s="3">
        <v>7438900</v>
      </c>
      <c r="H20" s="8"/>
    </row>
    <row r="21" spans="1:8" ht="18.75" x14ac:dyDescent="0.25">
      <c r="A21" s="2" t="s">
        <v>12</v>
      </c>
      <c r="B21" s="3">
        <v>12223704</v>
      </c>
      <c r="C21" s="3">
        <v>12223704</v>
      </c>
      <c r="D21" s="3"/>
      <c r="E21" s="3"/>
      <c r="F21" s="3"/>
      <c r="G21" s="3">
        <v>12223704</v>
      </c>
      <c r="H21" s="8"/>
    </row>
    <row r="22" spans="1:8" ht="18.75" x14ac:dyDescent="0.25">
      <c r="A22" s="2" t="s">
        <v>50</v>
      </c>
      <c r="B22" s="3"/>
      <c r="C22" s="3"/>
      <c r="D22" s="3"/>
      <c r="E22" s="3"/>
      <c r="F22" s="3">
        <f>D22+E22</f>
        <v>0</v>
      </c>
      <c r="G22" s="3"/>
      <c r="H22" s="8"/>
    </row>
    <row r="23" spans="1:8" ht="37.5" hidden="1" x14ac:dyDescent="0.25">
      <c r="A23" s="2" t="s">
        <v>51</v>
      </c>
      <c r="B23" s="3"/>
      <c r="C23" s="3"/>
      <c r="D23" s="3"/>
      <c r="E23" s="3"/>
      <c r="F23" s="3">
        <f t="shared" ref="F23:F25" si="3">D23+E23</f>
        <v>0</v>
      </c>
      <c r="G23" s="3"/>
      <c r="H23" s="8"/>
    </row>
    <row r="24" spans="1:8" ht="37.5" x14ac:dyDescent="0.25">
      <c r="A24" s="2" t="s">
        <v>7</v>
      </c>
      <c r="B24" s="3"/>
      <c r="C24" s="3"/>
      <c r="D24" s="3"/>
      <c r="E24" s="3"/>
      <c r="F24" s="3">
        <f t="shared" si="3"/>
        <v>0</v>
      </c>
      <c r="G24" s="3"/>
      <c r="H24" s="8"/>
    </row>
    <row r="25" spans="1:8" ht="18.75" x14ac:dyDescent="0.25">
      <c r="A25" s="1" t="s">
        <v>13</v>
      </c>
      <c r="B25" s="4">
        <v>528082300</v>
      </c>
      <c r="C25" s="4">
        <f>C7+C13</f>
        <v>598219588.16000009</v>
      </c>
      <c r="D25" s="4">
        <f>D7+D13</f>
        <v>5004300</v>
      </c>
      <c r="E25" s="4">
        <v>-14700</v>
      </c>
      <c r="F25" s="3">
        <f t="shared" si="3"/>
        <v>4989600</v>
      </c>
      <c r="G25" s="4">
        <f>G7+G13</f>
        <v>603209188.16000009</v>
      </c>
      <c r="H25" s="8"/>
    </row>
    <row r="26" spans="1:8" ht="18.75" x14ac:dyDescent="0.25">
      <c r="A26" s="31" t="s">
        <v>14</v>
      </c>
      <c r="B26" s="32"/>
      <c r="C26" s="32"/>
      <c r="D26" s="32"/>
      <c r="E26" s="32"/>
      <c r="F26" s="32"/>
      <c r="G26" s="33"/>
      <c r="H26" s="2"/>
    </row>
    <row r="27" spans="1:8" ht="19.5" x14ac:dyDescent="0.25">
      <c r="A27" s="6" t="s">
        <v>15</v>
      </c>
      <c r="B27" s="5">
        <f>SUM(B28:B30)</f>
        <v>426339721.01999998</v>
      </c>
      <c r="C27" s="5">
        <f>SUM(C28:C30)</f>
        <v>423041316.17000002</v>
      </c>
      <c r="D27" s="5">
        <f t="shared" ref="D27:F27" si="4">SUM(D28:D30)</f>
        <v>0</v>
      </c>
      <c r="E27" s="5">
        <f t="shared" si="4"/>
        <v>0</v>
      </c>
      <c r="F27" s="5">
        <f t="shared" si="4"/>
        <v>0</v>
      </c>
      <c r="G27" s="3">
        <f t="shared" ref="G27:G38" si="5">C27+F27</f>
        <v>423041316.17000002</v>
      </c>
      <c r="H27" s="9"/>
    </row>
    <row r="28" spans="1:8" ht="51" customHeight="1" x14ac:dyDescent="0.25">
      <c r="A28" s="2" t="s">
        <v>16</v>
      </c>
      <c r="B28" s="3">
        <v>370031066.93000001</v>
      </c>
      <c r="C28" s="3">
        <v>363456941.93000001</v>
      </c>
      <c r="D28" s="3"/>
      <c r="E28" s="3"/>
      <c r="F28" s="5">
        <f t="shared" ref="F28:F42" si="6">D28+E28</f>
        <v>0</v>
      </c>
      <c r="G28" s="3">
        <f t="shared" si="5"/>
        <v>363456941.93000001</v>
      </c>
      <c r="H28" s="8"/>
    </row>
    <row r="29" spans="1:8" ht="40.5" customHeight="1" x14ac:dyDescent="0.25">
      <c r="A29" s="2" t="s">
        <v>17</v>
      </c>
      <c r="B29" s="3">
        <v>35988497.090000004</v>
      </c>
      <c r="C29" s="3">
        <v>36307824.579999998</v>
      </c>
      <c r="D29" s="3"/>
      <c r="E29" s="3"/>
      <c r="F29" s="5">
        <f t="shared" si="6"/>
        <v>0</v>
      </c>
      <c r="G29" s="3">
        <f t="shared" si="5"/>
        <v>36307824.579999998</v>
      </c>
      <c r="H29" s="8"/>
    </row>
    <row r="30" spans="1:8" ht="19.5" x14ac:dyDescent="0.25">
      <c r="A30" s="2" t="s">
        <v>18</v>
      </c>
      <c r="B30" s="3">
        <v>20320157</v>
      </c>
      <c r="C30" s="3">
        <v>23276549.66</v>
      </c>
      <c r="D30" s="3"/>
      <c r="E30" s="3"/>
      <c r="F30" s="5">
        <f t="shared" si="6"/>
        <v>0</v>
      </c>
      <c r="G30" s="3">
        <f t="shared" si="5"/>
        <v>23276549.66</v>
      </c>
      <c r="H30" s="15"/>
    </row>
    <row r="31" spans="1:8" ht="74.25" customHeight="1" x14ac:dyDescent="0.25">
      <c r="A31" s="7" t="s">
        <v>20</v>
      </c>
      <c r="B31" s="14">
        <v>18140427</v>
      </c>
      <c r="C31" s="14">
        <v>23273549.66</v>
      </c>
      <c r="D31" s="14"/>
      <c r="E31" s="14"/>
      <c r="F31" s="5">
        <f t="shared" si="6"/>
        <v>0</v>
      </c>
      <c r="G31" s="3">
        <f t="shared" si="5"/>
        <v>23273549.66</v>
      </c>
      <c r="H31" s="15"/>
    </row>
    <row r="32" spans="1:8" ht="19.5" x14ac:dyDescent="0.25">
      <c r="A32" s="6" t="s">
        <v>21</v>
      </c>
      <c r="B32" s="5">
        <f>SUM(B33+B34+B40)</f>
        <v>68318975.560000002</v>
      </c>
      <c r="C32" s="5">
        <f>SUM(C33+C34+C40)</f>
        <v>72542589.530000001</v>
      </c>
      <c r="D32" s="5">
        <f t="shared" ref="D32:F32" si="7">SUM(D33+D34+D40)</f>
        <v>2541162</v>
      </c>
      <c r="E32" s="5">
        <f t="shared" si="7"/>
        <v>0</v>
      </c>
      <c r="F32" s="5">
        <f t="shared" si="7"/>
        <v>2541162</v>
      </c>
      <c r="G32" s="3">
        <f t="shared" si="5"/>
        <v>75083751.530000001</v>
      </c>
      <c r="H32" s="9"/>
    </row>
    <row r="33" spans="1:8" ht="37.5" x14ac:dyDescent="0.25">
      <c r="A33" s="2" t="s">
        <v>57</v>
      </c>
      <c r="B33" s="3">
        <v>428000</v>
      </c>
      <c r="C33" s="3">
        <v>428000</v>
      </c>
      <c r="D33" s="3"/>
      <c r="E33" s="3"/>
      <c r="F33" s="5">
        <f t="shared" si="6"/>
        <v>0</v>
      </c>
      <c r="G33" s="3">
        <f t="shared" si="5"/>
        <v>428000</v>
      </c>
      <c r="H33" s="8"/>
    </row>
    <row r="34" spans="1:8" ht="18.75" x14ac:dyDescent="0.25">
      <c r="A34" s="7" t="s">
        <v>48</v>
      </c>
      <c r="B34" s="3">
        <f>SUM(B35:B39)</f>
        <v>24589672.59</v>
      </c>
      <c r="C34" s="3">
        <f t="shared" ref="C34:D34" si="8">SUM(C35:C39)</f>
        <v>33823738.589999996</v>
      </c>
      <c r="D34" s="3">
        <f t="shared" si="8"/>
        <v>1000000</v>
      </c>
      <c r="E34" s="3">
        <f t="shared" ref="E34:F34" si="9">SUM(E35:E39)</f>
        <v>0</v>
      </c>
      <c r="F34" s="3">
        <f t="shared" si="9"/>
        <v>1000000</v>
      </c>
      <c r="G34" s="3">
        <f t="shared" si="5"/>
        <v>34823738.589999996</v>
      </c>
      <c r="H34" s="8"/>
    </row>
    <row r="35" spans="1:8" ht="37.5" x14ac:dyDescent="0.25">
      <c r="A35" s="2" t="s">
        <v>22</v>
      </c>
      <c r="B35" s="3">
        <v>6945040</v>
      </c>
      <c r="C35" s="3">
        <v>6938540</v>
      </c>
      <c r="D35" s="3"/>
      <c r="E35" s="3"/>
      <c r="F35" s="5">
        <f t="shared" si="6"/>
        <v>0</v>
      </c>
      <c r="G35" s="3">
        <f t="shared" si="5"/>
        <v>6938540</v>
      </c>
      <c r="H35" s="8"/>
    </row>
    <row r="36" spans="1:8" ht="45" customHeight="1" x14ac:dyDescent="0.25">
      <c r="A36" s="2" t="s">
        <v>23</v>
      </c>
      <c r="B36" s="3">
        <v>1739198.03</v>
      </c>
      <c r="C36" s="3">
        <v>1700582.03</v>
      </c>
      <c r="D36" s="3"/>
      <c r="E36" s="3"/>
      <c r="F36" s="5">
        <f t="shared" si="6"/>
        <v>0</v>
      </c>
      <c r="G36" s="3">
        <f t="shared" si="5"/>
        <v>1700582.03</v>
      </c>
      <c r="H36" s="25"/>
    </row>
    <row r="37" spans="1:8" ht="19.5" x14ac:dyDescent="0.25">
      <c r="A37" s="2" t="s">
        <v>24</v>
      </c>
      <c r="B37" s="3">
        <v>417805</v>
      </c>
      <c r="C37" s="3">
        <v>397065</v>
      </c>
      <c r="D37" s="3"/>
      <c r="E37" s="3"/>
      <c r="F37" s="5">
        <f t="shared" si="6"/>
        <v>0</v>
      </c>
      <c r="G37" s="3">
        <f t="shared" si="5"/>
        <v>397065</v>
      </c>
      <c r="H37" s="19"/>
    </row>
    <row r="38" spans="1:8" ht="37.5" x14ac:dyDescent="0.25">
      <c r="A38" s="2" t="s">
        <v>25</v>
      </c>
      <c r="B38" s="3">
        <v>492000</v>
      </c>
      <c r="C38" s="3">
        <v>462000</v>
      </c>
      <c r="D38" s="3"/>
      <c r="E38" s="3"/>
      <c r="F38" s="5">
        <f t="shared" si="6"/>
        <v>0</v>
      </c>
      <c r="G38" s="3">
        <f t="shared" si="5"/>
        <v>462000</v>
      </c>
      <c r="H38" s="8"/>
    </row>
    <row r="39" spans="1:8" ht="125.25" customHeight="1" x14ac:dyDescent="0.25">
      <c r="A39" s="2" t="s">
        <v>47</v>
      </c>
      <c r="B39" s="3">
        <v>14995629.560000001</v>
      </c>
      <c r="C39" s="3">
        <v>24325551.559999999</v>
      </c>
      <c r="D39" s="3">
        <v>1000000</v>
      </c>
      <c r="E39" s="3"/>
      <c r="F39" s="5">
        <f>D39+E39</f>
        <v>1000000</v>
      </c>
      <c r="G39" s="3">
        <f>C39+F39</f>
        <v>25325551.559999999</v>
      </c>
      <c r="H39" s="8" t="s">
        <v>71</v>
      </c>
    </row>
    <row r="40" spans="1:8" ht="18.75" x14ac:dyDescent="0.25">
      <c r="A40" s="7" t="s">
        <v>26</v>
      </c>
      <c r="B40" s="3">
        <f>SUM(B41:B45)</f>
        <v>43301302.969999999</v>
      </c>
      <c r="C40" s="3">
        <f t="shared" ref="C40:G40" si="10">SUM(C41:C45)</f>
        <v>38290850.939999998</v>
      </c>
      <c r="D40" s="3">
        <f t="shared" si="10"/>
        <v>1541162</v>
      </c>
      <c r="E40" s="3">
        <f t="shared" si="10"/>
        <v>0</v>
      </c>
      <c r="F40" s="3">
        <f t="shared" si="10"/>
        <v>1541162</v>
      </c>
      <c r="G40" s="3">
        <f t="shared" si="10"/>
        <v>39832012.939999998</v>
      </c>
      <c r="H40" s="11"/>
    </row>
    <row r="41" spans="1:8" ht="37.5" x14ac:dyDescent="0.25">
      <c r="A41" s="2" t="s">
        <v>27</v>
      </c>
      <c r="B41" s="3">
        <v>7430615.1799999997</v>
      </c>
      <c r="C41" s="3">
        <v>7388699.1799999997</v>
      </c>
      <c r="D41" s="3"/>
      <c r="E41" s="3"/>
      <c r="F41" s="5">
        <f t="shared" si="6"/>
        <v>0</v>
      </c>
      <c r="G41" s="3">
        <f t="shared" ref="G41:G49" si="11">C41+F41</f>
        <v>7388699.1799999997</v>
      </c>
      <c r="H41" s="8"/>
    </row>
    <row r="42" spans="1:8" ht="37.5" customHeight="1" x14ac:dyDescent="0.25">
      <c r="A42" s="2" t="s">
        <v>28</v>
      </c>
      <c r="B42" s="3">
        <v>17357420.219999999</v>
      </c>
      <c r="C42" s="3">
        <v>16860182.219999999</v>
      </c>
      <c r="D42" s="3"/>
      <c r="E42" s="3"/>
      <c r="F42" s="5">
        <f t="shared" si="6"/>
        <v>0</v>
      </c>
      <c r="G42" s="3">
        <f t="shared" si="11"/>
        <v>16860182.219999999</v>
      </c>
      <c r="H42" s="8"/>
    </row>
    <row r="43" spans="1:8" ht="37.5" x14ac:dyDescent="0.25">
      <c r="A43" s="2" t="s">
        <v>29</v>
      </c>
      <c r="B43" s="3">
        <v>155000</v>
      </c>
      <c r="C43" s="3">
        <v>80000</v>
      </c>
      <c r="D43" s="3"/>
      <c r="E43" s="3"/>
      <c r="F43" s="3">
        <f>D43+E43</f>
        <v>0</v>
      </c>
      <c r="G43" s="3">
        <f t="shared" si="11"/>
        <v>80000</v>
      </c>
      <c r="H43" s="8"/>
    </row>
    <row r="44" spans="1:8" ht="56.25" x14ac:dyDescent="0.25">
      <c r="A44" s="2" t="s">
        <v>30</v>
      </c>
      <c r="B44" s="3">
        <v>441000</v>
      </c>
      <c r="C44" s="3">
        <v>120000</v>
      </c>
      <c r="D44" s="3"/>
      <c r="E44" s="3"/>
      <c r="F44" s="3">
        <f t="shared" ref="F44:F50" si="12">D44+E44</f>
        <v>0</v>
      </c>
      <c r="G44" s="3">
        <f t="shared" si="11"/>
        <v>120000</v>
      </c>
      <c r="H44" s="8"/>
    </row>
    <row r="45" spans="1:8" ht="82.5" customHeight="1" x14ac:dyDescent="0.3">
      <c r="A45" s="2" t="s">
        <v>31</v>
      </c>
      <c r="B45" s="3">
        <v>17917267.57</v>
      </c>
      <c r="C45" s="3">
        <v>13841969.539999999</v>
      </c>
      <c r="D45" s="3">
        <v>1541162</v>
      </c>
      <c r="E45" s="3"/>
      <c r="F45" s="3">
        <f t="shared" si="12"/>
        <v>1541162</v>
      </c>
      <c r="G45" s="3">
        <f t="shared" si="11"/>
        <v>15383131.539999999</v>
      </c>
      <c r="H45" s="28" t="s">
        <v>67</v>
      </c>
    </row>
    <row r="46" spans="1:8" ht="19.5" x14ac:dyDescent="0.25">
      <c r="A46" s="6" t="s">
        <v>58</v>
      </c>
      <c r="B46" s="5">
        <f>SUM(B47:B48)</f>
        <v>36797441.420000002</v>
      </c>
      <c r="C46" s="5">
        <f>SUM(C47:C48)</f>
        <v>108364933.01000001</v>
      </c>
      <c r="D46" s="5">
        <f t="shared" ref="D46:F46" si="13">SUM(D47:D48)</f>
        <v>904300</v>
      </c>
      <c r="E46" s="5">
        <f t="shared" si="13"/>
        <v>-829700</v>
      </c>
      <c r="F46" s="5">
        <f t="shared" si="13"/>
        <v>74600</v>
      </c>
      <c r="G46" s="3">
        <f t="shared" si="11"/>
        <v>108439533.01000001</v>
      </c>
      <c r="H46" s="12"/>
    </row>
    <row r="47" spans="1:8" ht="243" customHeight="1" x14ac:dyDescent="0.25">
      <c r="A47" s="2" t="s">
        <v>32</v>
      </c>
      <c r="B47" s="3">
        <v>11080022.449999999</v>
      </c>
      <c r="C47" s="3">
        <v>83412448.040000007</v>
      </c>
      <c r="D47" s="3"/>
      <c r="E47" s="3">
        <v>-401700</v>
      </c>
      <c r="F47" s="3">
        <f t="shared" si="12"/>
        <v>-401700</v>
      </c>
      <c r="G47" s="3">
        <f>C47+F47</f>
        <v>83010748.040000007</v>
      </c>
      <c r="H47" s="15" t="s">
        <v>73</v>
      </c>
    </row>
    <row r="48" spans="1:8" ht="342.75" customHeight="1" x14ac:dyDescent="0.25">
      <c r="A48" s="2" t="s">
        <v>33</v>
      </c>
      <c r="B48" s="3">
        <v>25717418.969999999</v>
      </c>
      <c r="C48" s="3">
        <v>24952484.969999999</v>
      </c>
      <c r="D48" s="3">
        <v>904300</v>
      </c>
      <c r="E48" s="3">
        <v>-428000</v>
      </c>
      <c r="F48" s="3">
        <f t="shared" si="12"/>
        <v>476300</v>
      </c>
      <c r="G48" s="3">
        <f t="shared" si="11"/>
        <v>25428784.969999999</v>
      </c>
      <c r="H48" s="15" t="s">
        <v>70</v>
      </c>
    </row>
    <row r="49" spans="1:11" ht="18.75" x14ac:dyDescent="0.25">
      <c r="A49" s="1" t="s">
        <v>34</v>
      </c>
      <c r="B49" s="4">
        <f>SUM(B46+B32+B27)</f>
        <v>531456138</v>
      </c>
      <c r="C49" s="4">
        <f>SUM(C46+C32+C27)</f>
        <v>603948838.71000004</v>
      </c>
      <c r="D49" s="4">
        <f t="shared" ref="D49:F49" si="14">SUM(D46+D32+D27)</f>
        <v>3445462</v>
      </c>
      <c r="E49" s="4">
        <f t="shared" si="14"/>
        <v>-829700</v>
      </c>
      <c r="F49" s="4">
        <f t="shared" si="14"/>
        <v>2615762</v>
      </c>
      <c r="G49" s="3">
        <f t="shared" si="11"/>
        <v>606564600.71000004</v>
      </c>
      <c r="H49" s="8"/>
    </row>
    <row r="50" spans="1:11" ht="18.75" x14ac:dyDescent="0.25">
      <c r="A50" s="1" t="s">
        <v>35</v>
      </c>
      <c r="B50" s="4">
        <v>-3373838</v>
      </c>
      <c r="C50" s="4">
        <f>C25-C49</f>
        <v>-5729250.5499999523</v>
      </c>
      <c r="D50" s="4"/>
      <c r="E50" s="4"/>
      <c r="F50" s="3">
        <f t="shared" si="12"/>
        <v>0</v>
      </c>
      <c r="G50" s="4">
        <f>G25-G49</f>
        <v>-3355412.5499999523</v>
      </c>
      <c r="H50" s="8"/>
      <c r="I50" s="17"/>
      <c r="K50" s="17"/>
    </row>
    <row r="51" spans="1:11" ht="18.75" x14ac:dyDescent="0.25">
      <c r="A51" s="31" t="s">
        <v>36</v>
      </c>
      <c r="B51" s="32"/>
      <c r="C51" s="32"/>
      <c r="D51" s="32"/>
      <c r="E51" s="32"/>
      <c r="F51" s="32"/>
      <c r="G51" s="33"/>
      <c r="H51" s="2"/>
    </row>
    <row r="52" spans="1:11" ht="37.5" x14ac:dyDescent="0.25">
      <c r="A52" s="1" t="s">
        <v>37</v>
      </c>
      <c r="B52" s="4">
        <v>3373838</v>
      </c>
      <c r="C52" s="4">
        <v>5729250.5499999998</v>
      </c>
      <c r="D52" s="4"/>
      <c r="E52" s="4">
        <f>E54</f>
        <v>-2373838</v>
      </c>
      <c r="F52" s="4">
        <f>F54</f>
        <v>-2373838</v>
      </c>
      <c r="G52" s="4">
        <f>C52+F52</f>
        <v>3355412.55</v>
      </c>
      <c r="H52" s="8" t="s">
        <v>64</v>
      </c>
    </row>
    <row r="53" spans="1:11" ht="37.5" x14ac:dyDescent="0.25">
      <c r="A53" s="1" t="s">
        <v>38</v>
      </c>
      <c r="B53" s="4"/>
      <c r="C53" s="4"/>
      <c r="D53" s="4"/>
      <c r="E53" s="4"/>
      <c r="F53" s="4"/>
      <c r="G53" s="4"/>
      <c r="H53" s="8"/>
    </row>
    <row r="54" spans="1:11" ht="37.5" x14ac:dyDescent="0.25">
      <c r="A54" s="10" t="s">
        <v>39</v>
      </c>
      <c r="B54" s="26" t="s">
        <v>59</v>
      </c>
      <c r="C54" s="3">
        <v>2373838</v>
      </c>
      <c r="D54" s="3"/>
      <c r="E54" s="3">
        <v>-2373838</v>
      </c>
      <c r="F54" s="3">
        <v>-2373838</v>
      </c>
      <c r="G54" s="3">
        <f>C54+F54</f>
        <v>0</v>
      </c>
      <c r="H54" s="8" t="s">
        <v>64</v>
      </c>
    </row>
    <row r="55" spans="1:11" ht="18.75" x14ac:dyDescent="0.25">
      <c r="A55" s="10" t="s">
        <v>40</v>
      </c>
      <c r="B55" s="3"/>
      <c r="C55" s="3"/>
      <c r="D55" s="3"/>
      <c r="E55" s="3"/>
      <c r="F55" s="3"/>
      <c r="G55" s="3"/>
      <c r="H55" s="8"/>
    </row>
    <row r="56" spans="1:11" ht="37.5" x14ac:dyDescent="0.25">
      <c r="A56" s="1" t="s">
        <v>41</v>
      </c>
      <c r="B56" s="4"/>
      <c r="C56" s="4"/>
      <c r="D56" s="4"/>
      <c r="E56" s="4"/>
      <c r="F56" s="4"/>
      <c r="G56" s="4"/>
      <c r="H56" s="8"/>
    </row>
    <row r="57" spans="1:11" ht="18.75" x14ac:dyDescent="0.25">
      <c r="A57" s="10" t="s">
        <v>42</v>
      </c>
      <c r="B57" s="3"/>
      <c r="C57" s="3"/>
      <c r="D57" s="3"/>
      <c r="E57" s="3"/>
      <c r="F57" s="3"/>
      <c r="G57" s="3"/>
      <c r="H57" s="8"/>
    </row>
    <row r="58" spans="1:11" ht="18.75" x14ac:dyDescent="0.25">
      <c r="A58" s="10" t="s">
        <v>43</v>
      </c>
      <c r="B58" s="3"/>
      <c r="C58" s="3"/>
      <c r="D58" s="3"/>
      <c r="E58" s="3"/>
      <c r="F58" s="3"/>
      <c r="G58" s="3"/>
      <c r="H58" s="8"/>
    </row>
    <row r="59" spans="1:11" ht="18.75" x14ac:dyDescent="0.25">
      <c r="A59" s="1" t="s">
        <v>44</v>
      </c>
      <c r="B59" s="4"/>
      <c r="C59" s="4"/>
      <c r="D59" s="4"/>
      <c r="E59" s="4"/>
      <c r="F59" s="4"/>
      <c r="G59" s="4"/>
      <c r="H59" s="8"/>
    </row>
    <row r="60" spans="1:11" ht="18.75" x14ac:dyDescent="0.25">
      <c r="A60" s="1" t="s">
        <v>45</v>
      </c>
      <c r="B60" s="4">
        <v>1000000</v>
      </c>
      <c r="C60" s="27">
        <v>3355412.55</v>
      </c>
      <c r="D60" s="4"/>
      <c r="E60" s="4"/>
      <c r="F60" s="4"/>
      <c r="G60" s="4">
        <v>3355412.55</v>
      </c>
      <c r="H60" s="8"/>
    </row>
    <row r="63" spans="1:11" x14ac:dyDescent="0.25">
      <c r="B63" s="17"/>
    </row>
    <row r="65" spans="3:6" x14ac:dyDescent="0.25">
      <c r="F65" s="17"/>
    </row>
    <row r="67" spans="3:6" x14ac:dyDescent="0.25">
      <c r="C67" s="17"/>
    </row>
  </sheetData>
  <mergeCells count="9">
    <mergeCell ref="G3:G4"/>
    <mergeCell ref="A26:G26"/>
    <mergeCell ref="A51:G51"/>
    <mergeCell ref="B2:G2"/>
    <mergeCell ref="H2:H4"/>
    <mergeCell ref="A3:A4"/>
    <mergeCell ref="B3:B4"/>
    <mergeCell ref="C3:C4"/>
    <mergeCell ref="D3:F3"/>
  </mergeCells>
  <pageMargins left="0.15748031496062992" right="0.15748031496062992" top="0.39370078740157483" bottom="0.19685039370078741" header="0.19685039370078741" footer="0.15748031496062992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data</vt:lpstr>
      <vt:lpstr>data!Заголовки_для_печати</vt:lpstr>
      <vt:lpstr>data!Область_печати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Гузненок</dc:creator>
  <cp:lastModifiedBy>Ребик</cp:lastModifiedBy>
  <cp:lastPrinted>2015-08-27T06:53:42Z</cp:lastPrinted>
  <dcterms:created xsi:type="dcterms:W3CDTF">2014-10-02T05:57:30Z</dcterms:created>
  <dcterms:modified xsi:type="dcterms:W3CDTF">2015-10-28T06:38:48Z</dcterms:modified>
</cp:coreProperties>
</file>